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15-2026 -Transformadores de Potencial e de Corrente- Natália\"/>
    </mc:Choice>
  </mc:AlternateContent>
  <bookViews>
    <workbookView showHorizontalScroll="0" showVerticalScroll="0" xWindow="0" yWindow="0" windowWidth="28800" windowHeight="1171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I9" i="3"/>
  <c r="O9" i="3" s="1"/>
  <c r="J8" i="3"/>
  <c r="I8" i="3"/>
  <c r="O8" i="3" s="1"/>
  <c r="K9" i="3" l="1"/>
  <c r="L9" i="3" s="1"/>
  <c r="N9" i="3"/>
  <c r="K8" i="3"/>
  <c r="L8" i="3" s="1"/>
  <c r="N8" i="3"/>
  <c r="O10" i="3" l="1"/>
  <c r="N10" i="3"/>
</calcChain>
</file>

<file path=xl/sharedStrings.xml><?xml version="1.0" encoding="utf-8"?>
<sst xmlns="http://schemas.openxmlformats.org/spreadsheetml/2006/main" count="75" uniqueCount="68">
  <si>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</si>
  <si>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</si>
  <si>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</si>
  <si>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</si>
  <si>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</si>
  <si>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</si>
  <si>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</si>
  <si>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</si>
  <si>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</si>
  <si>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</si>
  <si>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</si>
  <si>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</si>
  <si>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</si>
  <si>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</si>
  <si>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</si>
  <si>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</si>
  <si>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</si>
  <si>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</si>
  <si>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</si>
  <si>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</si>
  <si>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</si>
  <si>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</si>
  <si>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</si>
  <si>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</si>
  <si>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</si>
  <si>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</si>
  <si>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</si>
  <si>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</si>
  <si>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</si>
  <si>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</si>
  <si>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</si>
  <si>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</si>
  <si>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</si>
  <si>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</si>
  <si>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</si>
  <si>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</si>
  <si>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</si>
  <si>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</si>
  <si>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</si>
  <si>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</si>
  <si>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</si>
  <si>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</si>
  <si>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</si>
  <si>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</si>
  <si>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</si>
  <si>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</si>
  <si>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</si>
  <si>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</si>
  <si>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</si>
  <si>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</si>
  <si>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</si>
  <si>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</si>
  <si>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</si>
  <si>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</si>
  <si>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</si>
  <si>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</si>
  <si>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</si>
  <si>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</si>
  <si>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</si>
  <si>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</si>
  <si>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</si>
  <si>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</si>
  <si>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 xml:space="preserve">ATENÇÃO: - TODOS OS DESENHOS DOS ITENS FORAM INSERIDOS JUNTO COM OS ANEXOS DO EDITAL, PARA QUE AS LICITANTES OFERTEM OS PRODUTOS CORRETOS! </t>
  </si>
  <si>
    <t xml:space="preserve">O Produto ofertado será FATU-RADO como Nacional? </t>
  </si>
  <si>
    <t>Unidade</t>
  </si>
  <si>
    <t>PREGÃO ELETRÔNICO N°. 015/2026 (nº COMPRASNET: 90015/2026) - DMED</t>
  </si>
  <si>
    <t>90015/2026</t>
  </si>
  <si>
    <t>Aquisição de TRANSFORMADORES DE POTENCIAL E DE CORRENTE - NÍVEL DE TENSÃO 72,5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</si>
</sst>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98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24"/>
  <sheetViews>
    <sheetView tabSelected="1" zoomScaleNormal="100" workbookViewId="0">
      <selection activeCell="L2" sqref="L2:R2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9.7109375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37" t="s">
        <v>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43.5" customHeight="1" x14ac:dyDescent="0.2">
      <c r="A2" s="57" t="s">
        <v>31</v>
      </c>
      <c r="B2" s="57"/>
      <c r="C2" s="1" t="s">
        <v>66</v>
      </c>
      <c r="D2" s="64" t="s">
        <v>32</v>
      </c>
      <c r="E2" s="65"/>
      <c r="F2" s="66" t="s">
        <v>30</v>
      </c>
      <c r="G2" s="67"/>
      <c r="H2" s="64" t="s">
        <v>29</v>
      </c>
      <c r="I2" s="65"/>
      <c r="J2" s="7"/>
      <c r="K2" s="18" t="s">
        <v>28</v>
      </c>
      <c r="L2" s="41" t="s">
        <v>67</v>
      </c>
      <c r="M2" s="41"/>
      <c r="N2" s="41"/>
      <c r="O2" s="41"/>
      <c r="P2" s="41"/>
      <c r="Q2" s="41"/>
      <c r="R2" s="41"/>
    </row>
    <row r="3" spans="1:18" ht="36.6" customHeight="1" x14ac:dyDescent="0.2">
      <c r="A3" s="46" t="s">
        <v>35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</row>
    <row r="4" spans="1:18" ht="29.25" customHeight="1" x14ac:dyDescent="0.2">
      <c r="A4" s="61" t="s">
        <v>19</v>
      </c>
      <c r="B4" s="61"/>
      <c r="C4" s="61"/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</row>
    <row r="5" spans="1:18" ht="29.25" customHeight="1" x14ac:dyDescent="0.2">
      <c r="A5" s="61" t="s">
        <v>14</v>
      </c>
      <c r="B5" s="61"/>
      <c r="C5" s="61"/>
      <c r="D5" s="56"/>
      <c r="E5" s="56"/>
      <c r="F5" s="56"/>
      <c r="G5" s="56"/>
      <c r="H5" s="56"/>
      <c r="I5" s="69" t="s">
        <v>16</v>
      </c>
      <c r="J5" s="69"/>
      <c r="K5" s="69"/>
      <c r="L5" s="69"/>
      <c r="M5" s="55" t="s">
        <v>21</v>
      </c>
      <c r="N5" s="55"/>
      <c r="O5" s="69" t="s">
        <v>24</v>
      </c>
      <c r="P5" s="69"/>
      <c r="Q5" s="69"/>
      <c r="R5" s="8"/>
    </row>
    <row r="6" spans="1:18" ht="29.25" customHeight="1" x14ac:dyDescent="0.2">
      <c r="A6" s="61" t="s">
        <v>15</v>
      </c>
      <c r="B6" s="61"/>
      <c r="C6" s="61"/>
      <c r="D6" s="55"/>
      <c r="E6" s="55"/>
      <c r="F6" s="55"/>
      <c r="G6" s="55"/>
      <c r="H6" s="55"/>
      <c r="I6" s="55"/>
      <c r="J6" s="55"/>
      <c r="K6" s="45"/>
      <c r="L6" s="43"/>
      <c r="M6" s="43"/>
      <c r="N6" s="44"/>
      <c r="O6" s="42"/>
      <c r="P6" s="43"/>
      <c r="Q6" s="43"/>
      <c r="R6" s="44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50" t="s">
        <v>52</v>
      </c>
      <c r="E7" s="51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63</v>
      </c>
      <c r="R7" s="23" t="s">
        <v>4</v>
      </c>
    </row>
    <row r="8" spans="1:18" s="5" customFormat="1" ht="61.5" customHeight="1" x14ac:dyDescent="0.2">
      <c r="A8" s="17">
        <v>1</v>
      </c>
      <c r="B8" s="17">
        <v>12320</v>
      </c>
      <c r="C8" s="34"/>
      <c r="D8" s="36" t="s">
        <v>64</v>
      </c>
      <c r="E8" s="35">
        <v>3</v>
      </c>
      <c r="F8" s="29">
        <v>0</v>
      </c>
      <c r="G8" s="9">
        <v>0</v>
      </c>
      <c r="H8" s="10">
        <v>0</v>
      </c>
      <c r="I8" s="11">
        <f t="shared" ref="I8" si="0">F8*G8+F8</f>
        <v>0</v>
      </c>
      <c r="J8" s="12">
        <f>IF(Q8="NÃO",$C$23,IF($R$5="MG",$C$24,$C$22))</f>
        <v>1.07317073170732</v>
      </c>
      <c r="K8" s="12">
        <f t="shared" ref="K8" si="1">I8*J8</f>
        <v>0</v>
      </c>
      <c r="L8" s="13">
        <f t="shared" ref="L8" si="2">ROUNDUP(K8,2)</f>
        <v>0</v>
      </c>
      <c r="M8" s="16" t="s">
        <v>21</v>
      </c>
      <c r="N8" s="11">
        <f t="shared" ref="N8" si="3">IF(M8="SIM",I8*E8*J8,I8*E8)</f>
        <v>0</v>
      </c>
      <c r="O8" s="11">
        <f t="shared" ref="O8" si="4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78.75" customHeight="1" x14ac:dyDescent="0.2">
      <c r="A9" s="17">
        <v>2</v>
      </c>
      <c r="B9" s="17">
        <v>12321</v>
      </c>
      <c r="C9" s="34"/>
      <c r="D9" s="17" t="s">
        <v>64</v>
      </c>
      <c r="E9" s="35">
        <v>9</v>
      </c>
      <c r="F9" s="29">
        <v>0</v>
      </c>
      <c r="G9" s="9">
        <v>0</v>
      </c>
      <c r="H9" s="10">
        <v>0</v>
      </c>
      <c r="I9" s="11">
        <f t="shared" ref="I9" si="5">F9*G9+F9</f>
        <v>0</v>
      </c>
      <c r="J9" s="12">
        <f>IF(Q9="NÃO",$C$23,IF($R$5="MG",$C$24,$C$22))</f>
        <v>1.07317073170732</v>
      </c>
      <c r="K9" s="12">
        <f t="shared" ref="K9" si="6">I9*J9</f>
        <v>0</v>
      </c>
      <c r="L9" s="13">
        <f t="shared" ref="L9" si="7">ROUNDUP(K9,2)</f>
        <v>0</v>
      </c>
      <c r="M9" s="16" t="s">
        <v>21</v>
      </c>
      <c r="N9" s="11">
        <f t="shared" ref="N9" si="8">IF(M9="SIM",I9*E9*J9,I9*E9)</f>
        <v>0</v>
      </c>
      <c r="O9" s="11">
        <f t="shared" ref="O9" si="9">I9*E9*J9</f>
        <v>0</v>
      </c>
      <c r="P9" s="14" t="s">
        <v>7</v>
      </c>
      <c r="Q9" s="16" t="s">
        <v>20</v>
      </c>
      <c r="R9" s="15" t="s">
        <v>8</v>
      </c>
    </row>
    <row r="10" spans="1:18" ht="33.75" customHeight="1" thickBot="1" x14ac:dyDescent="0.3">
      <c r="A10" s="58" t="s">
        <v>34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60"/>
      <c r="N10" s="32">
        <f>SUM(N8:N9)</f>
        <v>0</v>
      </c>
      <c r="O10" s="33">
        <f>SUM(O8:O9)</f>
        <v>0</v>
      </c>
    </row>
    <row r="11" spans="1:18" ht="12.75" customHeight="1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ht="28.5" customHeight="1" x14ac:dyDescent="0.2">
      <c r="A12" s="68" t="s">
        <v>33</v>
      </c>
      <c r="B12" s="68"/>
      <c r="C12" s="52" t="s">
        <v>62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72" customHeight="1" x14ac:dyDescent="0.2">
      <c r="A13" s="62" t="s">
        <v>53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ht="12.75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ht="30" customHeight="1" x14ac:dyDescent="0.2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:20" ht="30.75" customHeight="1" x14ac:dyDescent="0.2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20" ht="21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"/>
      <c r="T18" s="6"/>
    </row>
    <row r="19" spans="1:20" ht="38.25" customHeight="1" x14ac:dyDescent="0.2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20" ht="9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20" ht="24" customHeight="1" x14ac:dyDescent="0.2">
      <c r="A21" s="24"/>
      <c r="B21" s="53" t="s">
        <v>6</v>
      </c>
      <c r="C21" s="5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20" x14ac:dyDescent="0.2">
      <c r="A22" s="24"/>
      <c r="B22" s="26" t="s">
        <v>12</v>
      </c>
      <c r="C22" s="27">
        <v>1.07317073170732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20" x14ac:dyDescent="0.2">
      <c r="A23" s="24"/>
      <c r="B23" s="26" t="s">
        <v>13</v>
      </c>
      <c r="C23" s="28">
        <v>1.17073170731707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  <row r="24" spans="1:20" x14ac:dyDescent="0.2">
      <c r="A24" s="24"/>
      <c r="B24" s="26" t="s">
        <v>22</v>
      </c>
      <c r="C24" s="28">
        <v>1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</row>
  </sheetData>
  <mergeCells count="26">
    <mergeCell ref="B21:C21"/>
    <mergeCell ref="D6:J6"/>
    <mergeCell ref="D5:H5"/>
    <mergeCell ref="A2:B2"/>
    <mergeCell ref="A10:M10"/>
    <mergeCell ref="A4:C4"/>
    <mergeCell ref="A13:R19"/>
    <mergeCell ref="A6:C6"/>
    <mergeCell ref="A5:C5"/>
    <mergeCell ref="H2:I2"/>
    <mergeCell ref="D2:E2"/>
    <mergeCell ref="F2:G2"/>
    <mergeCell ref="A12:B12"/>
    <mergeCell ref="I5:L5"/>
    <mergeCell ref="M5:N5"/>
    <mergeCell ref="O5:Q5"/>
    <mergeCell ref="A1:R1"/>
    <mergeCell ref="A20:R20"/>
    <mergeCell ref="L2:R2"/>
    <mergeCell ref="O6:R6"/>
    <mergeCell ref="K6:N6"/>
    <mergeCell ref="A3:R3"/>
    <mergeCell ref="D4:R4"/>
    <mergeCell ref="A11:R11"/>
    <mergeCell ref="D7:E7"/>
    <mergeCell ref="C12:R12"/>
  </mergeCells>
  <dataValidations disablePrompts="1"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9">
      <formula1>"SIM,NÃO"</formula1>
    </dataValidation>
    <dataValidation allowBlank="1" showInputMessage="1" showErrorMessage="1" prompt="Favor digitar apenas números, sem pontos." sqref="P8:P9"/>
    <dataValidation allowBlank="1" showInputMessage="1" showErrorMessage="1" prompt="Digitar MARCA/MODELO do produto ofertado." sqref="R8:R9"/>
    <dataValidation type="list" allowBlank="1" showInputMessage="1" showErrorMessage="1" prompt="Para produto faturado como NACIONAL escolher SIM e para produto faturado como IMPORTADO escolher NÃO." sqref="Q8:Q9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18" sqref="B18:I18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19"/>
      <c r="B2" s="74" t="s">
        <v>36</v>
      </c>
      <c r="C2" s="74"/>
      <c r="D2" s="74"/>
      <c r="E2" s="74"/>
      <c r="F2" s="74"/>
      <c r="G2" s="74"/>
      <c r="H2" s="74"/>
      <c r="I2" s="74"/>
    </row>
    <row r="3" spans="1:9" x14ac:dyDescent="0.25">
      <c r="A3" s="19"/>
      <c r="B3" s="74"/>
      <c r="C3" s="74"/>
      <c r="D3" s="74"/>
      <c r="E3" s="74"/>
      <c r="F3" s="74"/>
      <c r="G3" s="74"/>
      <c r="H3" s="74"/>
      <c r="I3" s="74"/>
    </row>
    <row r="4" spans="1:9" x14ac:dyDescent="0.25">
      <c r="A4" s="19"/>
      <c r="B4" s="74" t="s">
        <v>65</v>
      </c>
      <c r="C4" s="74"/>
      <c r="D4" s="74"/>
      <c r="E4" s="74"/>
      <c r="F4" s="74"/>
      <c r="G4" s="74"/>
      <c r="H4" s="74"/>
      <c r="I4" s="74"/>
    </row>
    <row r="5" spans="1:9" x14ac:dyDescent="0.25">
      <c r="A5" s="19"/>
      <c r="B5" s="74"/>
      <c r="C5" s="74"/>
      <c r="D5" s="74"/>
      <c r="E5" s="74"/>
      <c r="F5" s="74"/>
      <c r="G5" s="74"/>
      <c r="H5" s="74"/>
      <c r="I5" s="74"/>
    </row>
    <row r="6" spans="1:9" ht="8.25" customHeight="1" thickBot="1" x14ac:dyDescent="0.3">
      <c r="A6" s="19"/>
      <c r="B6" s="75"/>
      <c r="C6" s="75"/>
      <c r="D6" s="75"/>
      <c r="E6" s="75"/>
      <c r="F6" s="75"/>
      <c r="G6" s="75"/>
      <c r="H6" s="75"/>
      <c r="I6" s="75"/>
    </row>
    <row r="7" spans="1:9" ht="15.75" thickBot="1" x14ac:dyDescent="0.3">
      <c r="A7" s="19"/>
      <c r="B7" s="20" t="s">
        <v>37</v>
      </c>
      <c r="C7" s="76"/>
      <c r="D7" s="77"/>
      <c r="E7" s="77"/>
      <c r="F7" s="77"/>
      <c r="G7" s="77"/>
      <c r="H7" s="77"/>
      <c r="I7" s="78"/>
    </row>
    <row r="8" spans="1:9" ht="30.75" customHeight="1" thickBot="1" x14ac:dyDescent="0.3">
      <c r="A8" s="19"/>
      <c r="B8" s="21" t="s">
        <v>38</v>
      </c>
      <c r="C8" s="76"/>
      <c r="D8" s="77"/>
      <c r="E8" s="77"/>
      <c r="F8" s="77"/>
      <c r="G8" s="77"/>
      <c r="H8" s="77"/>
      <c r="I8" s="78"/>
    </row>
    <row r="9" spans="1:9" ht="15.75" thickBot="1" x14ac:dyDescent="0.3">
      <c r="A9" s="19"/>
      <c r="B9" s="22" t="s">
        <v>39</v>
      </c>
      <c r="C9" s="76"/>
      <c r="D9" s="77"/>
      <c r="E9" s="77"/>
      <c r="F9" s="77"/>
      <c r="G9" s="77"/>
      <c r="H9" s="77"/>
      <c r="I9" s="78"/>
    </row>
    <row r="10" spans="1:9" ht="25.5" customHeight="1" thickBot="1" x14ac:dyDescent="0.3">
      <c r="A10" s="19"/>
      <c r="B10" s="22" t="s">
        <v>40</v>
      </c>
      <c r="C10" s="79"/>
      <c r="D10" s="80"/>
      <c r="E10" s="80"/>
      <c r="F10" s="80"/>
      <c r="G10" s="80"/>
      <c r="H10" s="80"/>
      <c r="I10" s="81"/>
    </row>
    <row r="11" spans="1:9" ht="15.75" thickBot="1" x14ac:dyDescent="0.3">
      <c r="A11" s="19"/>
      <c r="B11" s="22" t="s">
        <v>41</v>
      </c>
      <c r="C11" s="76"/>
      <c r="D11" s="77"/>
      <c r="E11" s="77"/>
      <c r="F11" s="77"/>
      <c r="G11" s="77"/>
      <c r="H11" s="77"/>
      <c r="I11" s="78"/>
    </row>
    <row r="12" spans="1:9" ht="35.25" customHeight="1" thickBot="1" x14ac:dyDescent="0.3">
      <c r="A12" s="19"/>
      <c r="B12" s="22" t="s">
        <v>42</v>
      </c>
      <c r="C12" s="82"/>
      <c r="D12" s="80"/>
      <c r="E12" s="80"/>
      <c r="F12" s="80"/>
      <c r="G12" s="80"/>
      <c r="H12" s="80"/>
      <c r="I12" s="81"/>
    </row>
    <row r="13" spans="1:9" ht="34.5" customHeight="1" thickBot="1" x14ac:dyDescent="0.3">
      <c r="A13" s="19"/>
      <c r="B13" s="22" t="s">
        <v>43</v>
      </c>
      <c r="C13" s="70" t="s">
        <v>56</v>
      </c>
      <c r="D13" s="71"/>
      <c r="E13" s="71"/>
      <c r="F13" s="71"/>
      <c r="G13" s="71"/>
      <c r="H13" s="71"/>
      <c r="I13" s="72"/>
    </row>
    <row r="14" spans="1:9" ht="15.75" x14ac:dyDescent="0.25">
      <c r="A14" s="19"/>
      <c r="B14" s="84"/>
      <c r="C14" s="84"/>
      <c r="D14" s="84"/>
      <c r="E14" s="84"/>
      <c r="F14" s="84"/>
      <c r="G14" s="84"/>
      <c r="H14" s="84"/>
      <c r="I14" s="84"/>
    </row>
    <row r="15" spans="1:9" x14ac:dyDescent="0.25">
      <c r="A15" s="19"/>
      <c r="B15" s="85" t="s">
        <v>44</v>
      </c>
      <c r="C15" s="85"/>
      <c r="D15" s="85"/>
      <c r="E15" s="85"/>
      <c r="F15" s="85"/>
      <c r="G15" s="85"/>
      <c r="H15" s="85"/>
      <c r="I15" s="85"/>
    </row>
    <row r="16" spans="1:9" x14ac:dyDescent="0.25">
      <c r="A16" s="19"/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19"/>
      <c r="B17" s="85"/>
      <c r="C17" s="85"/>
      <c r="D17" s="85"/>
      <c r="E17" s="85"/>
      <c r="F17" s="85"/>
      <c r="G17" s="85"/>
      <c r="H17" s="85"/>
      <c r="I17" s="85"/>
    </row>
    <row r="18" spans="1:9" ht="30" customHeight="1" x14ac:dyDescent="0.25">
      <c r="A18" s="19"/>
      <c r="B18" s="86" t="s">
        <v>55</v>
      </c>
      <c r="C18" s="86"/>
      <c r="D18" s="86"/>
      <c r="E18" s="86"/>
      <c r="F18" s="86"/>
      <c r="G18" s="86"/>
      <c r="H18" s="86"/>
      <c r="I18" s="86"/>
    </row>
    <row r="19" spans="1:9" ht="42" customHeight="1" x14ac:dyDescent="0.25">
      <c r="A19" s="19"/>
      <c r="B19" s="87" t="s">
        <v>45</v>
      </c>
      <c r="C19" s="87"/>
      <c r="D19" s="87"/>
      <c r="E19" s="87"/>
      <c r="F19" s="87"/>
      <c r="G19" s="87"/>
      <c r="H19" s="87"/>
      <c r="I19" s="87"/>
    </row>
    <row r="20" spans="1:9" x14ac:dyDescent="0.25">
      <c r="A20" s="19"/>
      <c r="B20" s="88" t="s">
        <v>46</v>
      </c>
      <c r="C20" s="88"/>
      <c r="D20" s="88"/>
      <c r="E20" s="88"/>
      <c r="F20" s="88"/>
      <c r="G20" s="88"/>
      <c r="H20" s="88"/>
      <c r="I20" s="88"/>
    </row>
    <row r="21" spans="1:9" x14ac:dyDescent="0.25">
      <c r="A21" s="19"/>
      <c r="B21" s="74"/>
      <c r="C21" s="74"/>
      <c r="D21" s="74"/>
      <c r="E21" s="74"/>
      <c r="F21" s="74"/>
      <c r="G21" s="74"/>
      <c r="H21" s="74"/>
      <c r="I21" s="74"/>
    </row>
    <row r="22" spans="1:9" x14ac:dyDescent="0.25">
      <c r="A22" s="19"/>
      <c r="B22" s="89" t="s">
        <v>51</v>
      </c>
      <c r="C22" s="89"/>
      <c r="D22" s="89"/>
      <c r="E22" s="89"/>
      <c r="F22" s="89"/>
      <c r="G22" s="89"/>
      <c r="H22" s="89"/>
      <c r="I22" s="89"/>
    </row>
    <row r="23" spans="1:9" x14ac:dyDescent="0.25">
      <c r="A23" s="19"/>
      <c r="B23" s="74"/>
      <c r="C23" s="74"/>
      <c r="D23" s="74"/>
      <c r="E23" s="74"/>
      <c r="F23" s="74"/>
      <c r="G23" s="74"/>
      <c r="H23" s="74"/>
      <c r="I23" s="74"/>
    </row>
    <row r="24" spans="1:9" ht="35.25" customHeight="1" x14ac:dyDescent="0.25">
      <c r="A24" s="19"/>
      <c r="B24" s="90" t="s">
        <v>54</v>
      </c>
      <c r="C24" s="90"/>
      <c r="D24" s="90"/>
      <c r="E24" s="90"/>
      <c r="F24" s="90"/>
      <c r="G24" s="90"/>
      <c r="H24" s="90"/>
      <c r="I24" s="90"/>
    </row>
    <row r="25" spans="1:9" ht="3" customHeight="1" x14ac:dyDescent="0.25">
      <c r="A25" s="19"/>
      <c r="B25" s="91"/>
      <c r="C25" s="91"/>
      <c r="D25" s="91"/>
      <c r="E25" s="91"/>
      <c r="F25" s="91"/>
      <c r="G25" s="91"/>
      <c r="H25" s="91"/>
      <c r="I25" s="91"/>
    </row>
    <row r="26" spans="1:9" ht="47.25" customHeight="1" x14ac:dyDescent="0.25">
      <c r="A26" s="19"/>
      <c r="B26" s="92" t="s">
        <v>47</v>
      </c>
      <c r="C26" s="92"/>
      <c r="D26" s="92"/>
      <c r="E26" s="92"/>
      <c r="F26" s="92"/>
      <c r="G26" s="92"/>
      <c r="H26" s="92"/>
      <c r="I26" s="92"/>
    </row>
    <row r="27" spans="1:9" x14ac:dyDescent="0.25">
      <c r="A27" s="19"/>
      <c r="B27" s="83"/>
      <c r="C27" s="83"/>
      <c r="D27" s="83"/>
      <c r="E27" s="83"/>
      <c r="F27" s="83"/>
      <c r="G27" s="83"/>
      <c r="H27" s="83"/>
      <c r="I27" s="83"/>
    </row>
    <row r="28" spans="1:9" ht="33.75" customHeight="1" x14ac:dyDescent="0.25">
      <c r="A28" s="19"/>
      <c r="B28" s="94" t="s">
        <v>48</v>
      </c>
      <c r="C28" s="94"/>
      <c r="D28" s="94"/>
      <c r="E28" s="94"/>
      <c r="F28" s="94"/>
      <c r="G28" s="94"/>
      <c r="H28" s="94"/>
      <c r="I28" s="94"/>
    </row>
    <row r="29" spans="1:9" x14ac:dyDescent="0.25">
      <c r="A29" s="19"/>
      <c r="B29" s="95"/>
      <c r="C29" s="95"/>
      <c r="D29" s="95"/>
      <c r="E29" s="95"/>
      <c r="F29" s="95"/>
      <c r="G29" s="95"/>
      <c r="H29" s="95"/>
      <c r="I29" s="95"/>
    </row>
    <row r="30" spans="1:9" x14ac:dyDescent="0.25">
      <c r="A30" s="19"/>
      <c r="B30" s="96" t="s">
        <v>49</v>
      </c>
      <c r="C30" s="96"/>
      <c r="D30" s="96"/>
      <c r="E30" s="96"/>
      <c r="F30" s="96"/>
      <c r="G30" s="96"/>
      <c r="H30" s="96"/>
      <c r="I30" s="96"/>
    </row>
    <row r="31" spans="1:9" x14ac:dyDescent="0.25">
      <c r="A31" s="19"/>
      <c r="B31" s="97" t="s">
        <v>57</v>
      </c>
      <c r="C31" s="97"/>
      <c r="D31" s="97"/>
      <c r="E31" s="97"/>
      <c r="F31" s="97"/>
      <c r="G31" s="97"/>
      <c r="H31" s="97"/>
      <c r="I31" s="97"/>
    </row>
    <row r="32" spans="1:9" x14ac:dyDescent="0.25">
      <c r="A32" s="19"/>
      <c r="B32" s="97" t="s">
        <v>58</v>
      </c>
      <c r="C32" s="97"/>
      <c r="D32" s="97"/>
      <c r="E32" s="97"/>
      <c r="F32" s="97"/>
      <c r="G32" s="97"/>
      <c r="H32" s="97"/>
      <c r="I32" s="97"/>
    </row>
    <row r="33" spans="1:9" x14ac:dyDescent="0.25">
      <c r="A33" s="19"/>
      <c r="B33" s="83"/>
      <c r="C33" s="83"/>
      <c r="D33" s="83"/>
      <c r="E33" s="83"/>
      <c r="F33" s="83"/>
      <c r="G33" s="83"/>
      <c r="H33" s="83"/>
      <c r="I33" s="83"/>
    </row>
    <row r="34" spans="1:9" x14ac:dyDescent="0.25">
      <c r="A34" s="19"/>
      <c r="B34" s="83"/>
      <c r="C34" s="83"/>
      <c r="D34" s="83"/>
      <c r="E34" s="83"/>
      <c r="F34" s="83"/>
      <c r="G34" s="83"/>
      <c r="H34" s="83"/>
      <c r="I34" s="83"/>
    </row>
    <row r="35" spans="1:9" x14ac:dyDescent="0.25">
      <c r="A35" s="19"/>
      <c r="B35" s="97" t="s">
        <v>59</v>
      </c>
      <c r="C35" s="97"/>
      <c r="D35" s="97"/>
      <c r="E35" s="97"/>
      <c r="F35" s="97"/>
      <c r="G35" s="97"/>
      <c r="H35" s="97"/>
      <c r="I35" s="97"/>
    </row>
    <row r="36" spans="1:9" x14ac:dyDescent="0.25">
      <c r="A36" s="19"/>
      <c r="B36" s="97" t="s">
        <v>60</v>
      </c>
      <c r="C36" s="97"/>
      <c r="D36" s="97"/>
      <c r="E36" s="97"/>
      <c r="F36" s="97"/>
      <c r="G36" s="97"/>
      <c r="H36" s="97"/>
      <c r="I36" s="97"/>
    </row>
    <row r="37" spans="1:9" x14ac:dyDescent="0.25">
      <c r="A37" s="19"/>
      <c r="B37" s="97" t="s">
        <v>61</v>
      </c>
      <c r="C37" s="97"/>
      <c r="D37" s="97"/>
      <c r="E37" s="97"/>
      <c r="F37" s="97"/>
      <c r="G37" s="97"/>
      <c r="H37" s="97"/>
      <c r="I37" s="97"/>
    </row>
    <row r="38" spans="1:9" x14ac:dyDescent="0.25">
      <c r="A38" s="19"/>
      <c r="B38" s="83" t="s">
        <v>50</v>
      </c>
      <c r="C38" s="83"/>
      <c r="D38" s="83"/>
      <c r="E38" s="83"/>
      <c r="F38" s="83"/>
      <c r="G38" s="83"/>
      <c r="H38" s="83"/>
      <c r="I38" s="83"/>
    </row>
    <row r="39" spans="1:9" x14ac:dyDescent="0.25">
      <c r="B39" s="93"/>
      <c r="C39" s="93"/>
      <c r="D39" s="93"/>
      <c r="E39" s="93"/>
      <c r="F39" s="93"/>
      <c r="G39" s="93"/>
      <c r="H39" s="93"/>
      <c r="I39" s="93"/>
    </row>
  </sheetData>
  <mergeCells count="37"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Helenise Wanier Silva</cp:lastModifiedBy>
  <cp:lastPrinted>2025-12-11T18:28:34Z</cp:lastPrinted>
  <dcterms:created xsi:type="dcterms:W3CDTF">2022-04-27T14:44:29Z</dcterms:created>
  <dcterms:modified xsi:type="dcterms:W3CDTF">2026-03-03T13:38:19Z</dcterms:modified>
</cp:coreProperties>
</file>